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36" i="4" l="1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<sst xmlns="http://schemas.openxmlformats.org/spreadsheetml/2006/main" count="1399" uniqueCount="81">
  <si>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</si>
  <si>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</si>
  <si>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</si>
  <si>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</si>
  <si>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</si>
  <si>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</si>
  <si>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</si>
  <si>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</si>
  <si>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</si>
  <si>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</si>
  <si>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</si>
  <si>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</si>
  <si>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</si>
  <si>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</si>
  <si>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</si>
  <si>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</si>
  <si>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</si>
  <si>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</si>
  <si>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</si>
  <si>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</si>
  <si>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</si>
  <si>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</si>
  <si>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</si>
  <si>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</si>
  <si>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</si>
  <si>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</si>
  <si>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</si>
  <si>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</si>
  <si>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</si>
  <si>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</si>
  <si>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</si>
  <si>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</si>
  <si>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</si>
  <si>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</si>
  <si>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</si>
  <si>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</si>
  <si>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</si>
  <si>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</si>
  <si>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110 кВ Устье</t>
  </si>
  <si>
    <t xml:space="preserve"> 0,4 Устье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</si>
  <si>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</si>
  <si>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</si>
  <si>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</si>
  <si>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</si>
  <si>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</si>
  <si>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</si>
  <si>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</si>
  <si>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</si>
  <si>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</si>
  <si>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</si>
  <si>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</si>
  <si>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</si>
  <si>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</si>
  <si>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</si>
  <si>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</si>
  <si>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</si>
  <si>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</si>
  <si>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</si>
  <si>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</si>
  <si>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</si>
  <si>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</si>
  <si>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</si>
  <si>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</si>
  <si>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</si>
  <si>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</si>
  <si>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Устье ТСН 2 ао</t>
  </si>
  <si>
    <t xml:space="preserve"> 10 Устье Т 1 ао</t>
  </si>
  <si>
    <t xml:space="preserve"> 10 Устье Т 1 ап</t>
  </si>
  <si>
    <t xml:space="preserve"> 10 Устье-ВЛ ао</t>
  </si>
  <si>
    <t xml:space="preserve"> 10 Устье-ВЛ ап</t>
  </si>
  <si>
    <t xml:space="preserve"> 10 Устье-КЛ ао</t>
  </si>
  <si>
    <t xml:space="preserve"> 10 Устье-КЛ ап</t>
  </si>
  <si>
    <t xml:space="preserve"> 110 Устье СВВ ао</t>
  </si>
  <si>
    <t xml:space="preserve"> 110 Устье СВВ ап</t>
  </si>
  <si>
    <t xml:space="preserve"> 110 Устье Т 1 ао</t>
  </si>
  <si>
    <t xml:space="preserve"> 110 Устье Т 1 ап</t>
  </si>
  <si>
    <t xml:space="preserve"> 110 Устье Т 2 ао</t>
  </si>
  <si>
    <t xml:space="preserve"> 110 Устье Т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</si>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</sst>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0.48</v>
      </c>
      <c r="W9" s="55">
        <v>4.8000000000000001E-2</v>
      </c>
      <c r="X9" s="55">
        <v>0</v>
      </c>
      <c r="Y9" s="55">
        <v>0</v>
      </c>
      <c r="Z9" s="56">
        <v>0.52800000000000002</v>
      </c>
    </row>
    <row r="12" spans="1:50" s="46" customFormat="1" ht="16.5" thickBot="1" x14ac:dyDescent="0.25">
      <c r="A12" s="49"/>
      <c r="B12" s="49" t="s">
        <v>39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65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65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/>
      <c r="C24" s="54"/>
      <c r="D24" s="54"/>
      <c r="E24" s="54"/>
      <c r="F24" s="54"/>
      <c r="G24" s="54"/>
      <c r="H24" s="54"/>
      <c r="I24" s="54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>
        <v>0</v>
      </c>
    </row>
    <row r="27" spans="1:26" s="46" customFormat="1" ht="16.5" thickBot="1" x14ac:dyDescent="0.25">
      <c r="A27" s="49"/>
      <c r="B27" s="49" t="s">
        <v>66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67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95.2</v>
      </c>
      <c r="C34" s="54">
        <v>103.2</v>
      </c>
      <c r="D34" s="54">
        <v>121.2</v>
      </c>
      <c r="E34" s="54">
        <v>122.8</v>
      </c>
      <c r="F34" s="54">
        <v>127.6</v>
      </c>
      <c r="G34" s="54">
        <v>123.2</v>
      </c>
      <c r="H34" s="54">
        <v>118.4</v>
      </c>
      <c r="I34" s="54">
        <v>107.2</v>
      </c>
      <c r="J34" s="54">
        <v>84</v>
      </c>
      <c r="K34" s="55">
        <v>79.599999999999994</v>
      </c>
      <c r="L34" s="55">
        <v>81.2</v>
      </c>
      <c r="M34" s="55">
        <v>80.8</v>
      </c>
      <c r="N34" s="55">
        <v>89.2</v>
      </c>
      <c r="O34" s="55">
        <v>83.2</v>
      </c>
      <c r="P34" s="55">
        <v>77.599999999999994</v>
      </c>
      <c r="Q34" s="55">
        <v>80</v>
      </c>
      <c r="R34" s="55">
        <v>72.400000000000006</v>
      </c>
      <c r="S34" s="55">
        <v>60.8</v>
      </c>
      <c r="T34" s="55">
        <v>58.4</v>
      </c>
      <c r="U34" s="55">
        <v>64</v>
      </c>
      <c r="V34" s="55">
        <v>64.400000000000006</v>
      </c>
      <c r="W34" s="55">
        <v>69.599999999999994</v>
      </c>
      <c r="X34" s="55">
        <v>72.400000000000006</v>
      </c>
      <c r="Y34" s="55">
        <v>75.599999999999994</v>
      </c>
      <c r="Z34" s="56">
        <v>2112</v>
      </c>
    </row>
    <row r="37" spans="1:26" s="46" customFormat="1" ht="16.5" thickBot="1" x14ac:dyDescent="0.25">
      <c r="A37" s="49"/>
      <c r="B37" s="49" t="s">
        <v>68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/>
      <c r="C39" s="54"/>
      <c r="D39" s="54"/>
      <c r="E39" s="54"/>
      <c r="F39" s="54"/>
      <c r="G39" s="54"/>
      <c r="H39" s="54"/>
      <c r="I39" s="54"/>
      <c r="J39" s="54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6">
        <v>0</v>
      </c>
    </row>
    <row r="42" spans="1:26" s="46" customFormat="1" ht="16.5" thickBot="1" x14ac:dyDescent="0.25">
      <c r="A42" s="49"/>
      <c r="B42" s="49" t="s">
        <v>69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/>
      <c r="C44" s="54"/>
      <c r="D44" s="54"/>
      <c r="E44" s="54"/>
      <c r="F44" s="54"/>
      <c r="G44" s="54"/>
      <c r="H44" s="54"/>
      <c r="I44" s="54"/>
      <c r="J44" s="54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6">
        <v>0</v>
      </c>
    </row>
    <row r="47" spans="1:26" s="46" customFormat="1" ht="16.5" thickBot="1" x14ac:dyDescent="0.25">
      <c r="A47" s="49"/>
      <c r="B47" s="49" t="s">
        <v>70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95.2</v>
      </c>
      <c r="C49" s="54">
        <v>103.2</v>
      </c>
      <c r="D49" s="54">
        <v>121.6</v>
      </c>
      <c r="E49" s="54">
        <v>122.8</v>
      </c>
      <c r="F49" s="54">
        <v>127.6</v>
      </c>
      <c r="G49" s="54">
        <v>123.6</v>
      </c>
      <c r="H49" s="54">
        <v>118.4</v>
      </c>
      <c r="I49" s="54">
        <v>107.2</v>
      </c>
      <c r="J49" s="54">
        <v>84</v>
      </c>
      <c r="K49" s="55">
        <v>80</v>
      </c>
      <c r="L49" s="55">
        <v>80.8</v>
      </c>
      <c r="M49" s="55">
        <v>81.2</v>
      </c>
      <c r="N49" s="55">
        <v>88.8</v>
      </c>
      <c r="O49" s="55">
        <v>83.2</v>
      </c>
      <c r="P49" s="55">
        <v>77.599999999999994</v>
      </c>
      <c r="Q49" s="55">
        <v>80.400000000000006</v>
      </c>
      <c r="R49" s="55">
        <v>72</v>
      </c>
      <c r="S49" s="55">
        <v>60.8</v>
      </c>
      <c r="T49" s="55">
        <v>58.4</v>
      </c>
      <c r="U49" s="55">
        <v>64</v>
      </c>
      <c r="V49" s="55">
        <v>64.400000000000006</v>
      </c>
      <c r="W49" s="55">
        <v>70</v>
      </c>
      <c r="X49" s="55">
        <v>72</v>
      </c>
      <c r="Y49" s="55">
        <v>76</v>
      </c>
      <c r="Z49" s="56">
        <v>2113.1999999999998</v>
      </c>
    </row>
    <row r="52" spans="1:26" s="46" customFormat="1" ht="16.5" thickBot="1" x14ac:dyDescent="0.25">
      <c r="A52" s="49"/>
      <c r="B52" s="49" t="s">
        <v>71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72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73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74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75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92.4</v>
      </c>
      <c r="C74" s="54">
        <v>99</v>
      </c>
      <c r="D74" s="54">
        <v>118.8</v>
      </c>
      <c r="E74" s="54">
        <v>125.4</v>
      </c>
      <c r="F74" s="54">
        <v>118.8</v>
      </c>
      <c r="G74" s="54">
        <v>125.4</v>
      </c>
      <c r="H74" s="54">
        <v>112.2</v>
      </c>
      <c r="I74" s="54">
        <v>105.6</v>
      </c>
      <c r="J74" s="54">
        <v>79.2</v>
      </c>
      <c r="K74" s="55">
        <v>72.599999999999994</v>
      </c>
      <c r="L74" s="55">
        <v>79.2</v>
      </c>
      <c r="M74" s="55">
        <v>72.599999999999994</v>
      </c>
      <c r="N74" s="55">
        <v>85.8</v>
      </c>
      <c r="O74" s="55">
        <v>79.2</v>
      </c>
      <c r="P74" s="55">
        <v>72.599999999999994</v>
      </c>
      <c r="Q74" s="55">
        <v>72.599999999999994</v>
      </c>
      <c r="R74" s="55">
        <v>66</v>
      </c>
      <c r="S74" s="55">
        <v>52.8</v>
      </c>
      <c r="T74" s="55">
        <v>52.8</v>
      </c>
      <c r="U74" s="55">
        <v>59.4</v>
      </c>
      <c r="V74" s="55">
        <v>59.4</v>
      </c>
      <c r="W74" s="55">
        <v>66</v>
      </c>
      <c r="X74" s="55">
        <v>66</v>
      </c>
      <c r="Y74" s="55">
        <v>72.599999999999994</v>
      </c>
      <c r="Z74" s="56">
        <v>2006.4</v>
      </c>
    </row>
    <row r="77" spans="1:26" s="46" customFormat="1" ht="16.5" thickBot="1" x14ac:dyDescent="0.25">
      <c r="A77" s="49"/>
      <c r="B77" s="49" t="s">
        <v>76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77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Устье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0</v>
      </c>
    </row>
    <row r="9" spans="1:9" x14ac:dyDescent="0.2">
      <c r="A9" s="61" t="s">
        <v>1</v>
      </c>
      <c r="B9" s="62">
        <v>0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</v>
      </c>
    </row>
    <row r="12" spans="1:9" x14ac:dyDescent="0.2">
      <c r="A12" s="61" t="s">
        <v>4</v>
      </c>
      <c r="B12" s="62">
        <v>0</v>
      </c>
    </row>
    <row r="13" spans="1:9" x14ac:dyDescent="0.2">
      <c r="A13" s="61" t="s">
        <v>5</v>
      </c>
      <c r="B13" s="62">
        <v>0</v>
      </c>
    </row>
    <row r="14" spans="1:9" x14ac:dyDescent="0.2">
      <c r="A14" s="61" t="s">
        <v>6</v>
      </c>
      <c r="B14" s="62">
        <v>0</v>
      </c>
    </row>
    <row r="15" spans="1:9" x14ac:dyDescent="0.2">
      <c r="A15" s="61" t="s">
        <v>7</v>
      </c>
      <c r="B15" s="62">
        <v>0</v>
      </c>
    </row>
    <row r="16" spans="1:9" x14ac:dyDescent="0.2">
      <c r="A16" s="61" t="s">
        <v>8</v>
      </c>
      <c r="B16" s="62">
        <v>0</v>
      </c>
    </row>
    <row r="17" spans="1:2" x14ac:dyDescent="0.2">
      <c r="A17" s="61" t="s">
        <v>9</v>
      </c>
      <c r="B17" s="62">
        <v>0</v>
      </c>
    </row>
    <row r="18" spans="1:2" x14ac:dyDescent="0.2">
      <c r="A18" s="61" t="s">
        <v>10</v>
      </c>
      <c r="B18" s="62">
        <v>0</v>
      </c>
    </row>
    <row r="19" spans="1:2" x14ac:dyDescent="0.2">
      <c r="A19" s="61" t="s">
        <v>11</v>
      </c>
      <c r="B19" s="62">
        <v>0</v>
      </c>
    </row>
    <row r="20" spans="1:2" x14ac:dyDescent="0.2">
      <c r="A20" s="61" t="s">
        <v>12</v>
      </c>
      <c r="B20" s="62">
        <v>0</v>
      </c>
    </row>
    <row r="21" spans="1:2" x14ac:dyDescent="0.2">
      <c r="A21" s="61" t="s">
        <v>13</v>
      </c>
      <c r="B21" s="62">
        <v>0</v>
      </c>
    </row>
    <row r="22" spans="1:2" x14ac:dyDescent="0.2">
      <c r="A22" s="61" t="s">
        <v>14</v>
      </c>
      <c r="B22" s="62">
        <v>0</v>
      </c>
    </row>
    <row r="23" spans="1:2" x14ac:dyDescent="0.2">
      <c r="A23" s="61" t="s">
        <v>15</v>
      </c>
      <c r="B23" s="62">
        <v>0</v>
      </c>
    </row>
    <row r="24" spans="1:2" x14ac:dyDescent="0.2">
      <c r="A24" s="61" t="s">
        <v>16</v>
      </c>
      <c r="B24" s="62">
        <v>0</v>
      </c>
    </row>
    <row r="25" spans="1:2" x14ac:dyDescent="0.2">
      <c r="A25" s="61" t="s">
        <v>17</v>
      </c>
      <c r="B25" s="62">
        <v>0</v>
      </c>
    </row>
    <row r="26" spans="1:2" x14ac:dyDescent="0.2">
      <c r="A26" s="61" t="s">
        <v>18</v>
      </c>
      <c r="B26" s="62">
        <v>0</v>
      </c>
    </row>
    <row r="27" spans="1:2" x14ac:dyDescent="0.2">
      <c r="A27" s="61" t="s">
        <v>19</v>
      </c>
      <c r="B27" s="62">
        <v>0</v>
      </c>
    </row>
    <row r="28" spans="1:2" x14ac:dyDescent="0.2">
      <c r="A28" s="61" t="s">
        <v>20</v>
      </c>
      <c r="B28" s="62">
        <v>0.48</v>
      </c>
    </row>
    <row r="29" spans="1:2" x14ac:dyDescent="0.2">
      <c r="A29" s="61" t="s">
        <v>21</v>
      </c>
      <c r="B29" s="62">
        <v>4.8000000000000001E-2</v>
      </c>
    </row>
    <row r="30" spans="1:2" x14ac:dyDescent="0.2">
      <c r="A30" s="61" t="s">
        <v>22</v>
      </c>
      <c r="B30" s="62">
        <v>0</v>
      </c>
    </row>
    <row r="31" spans="1:2" ht="13.5" thickBot="1" x14ac:dyDescent="0.25">
      <c r="A31" s="63" t="s">
        <v>23</v>
      </c>
      <c r="B31" s="64">
        <v>0</v>
      </c>
    </row>
    <row r="32" spans="1:2" s="26" customFormat="1" x14ac:dyDescent="0.2">
      <c r="A32" s="44" t="s">
        <v>32</v>
      </c>
      <c r="B32" s="37">
        <f>SUM(B8:B31)</f>
        <v>0.52800000000000002</v>
      </c>
    </row>
    <row r="34" spans="1:2" s="41" customFormat="1" ht="16.5" thickBot="1" x14ac:dyDescent="0.3">
      <c r="A34" s="41" t="s">
        <v>39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65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65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/>
    </row>
    <row r="93" spans="1:2" x14ac:dyDescent="0.2">
      <c r="A93" s="61" t="s">
        <v>1</v>
      </c>
      <c r="B93" s="62"/>
    </row>
    <row r="94" spans="1:2" x14ac:dyDescent="0.2">
      <c r="A94" s="61" t="s">
        <v>2</v>
      </c>
      <c r="B94" s="62"/>
    </row>
    <row r="95" spans="1:2" x14ac:dyDescent="0.2">
      <c r="A95" s="61" t="s">
        <v>3</v>
      </c>
      <c r="B95" s="62"/>
    </row>
    <row r="96" spans="1:2" x14ac:dyDescent="0.2">
      <c r="A96" s="61" t="s">
        <v>4</v>
      </c>
      <c r="B96" s="62"/>
    </row>
    <row r="97" spans="1:2" x14ac:dyDescent="0.2">
      <c r="A97" s="61" t="s">
        <v>5</v>
      </c>
      <c r="B97" s="62"/>
    </row>
    <row r="98" spans="1:2" x14ac:dyDescent="0.2">
      <c r="A98" s="61" t="s">
        <v>6</v>
      </c>
      <c r="B98" s="62"/>
    </row>
    <row r="99" spans="1:2" x14ac:dyDescent="0.2">
      <c r="A99" s="61" t="s">
        <v>7</v>
      </c>
      <c r="B99" s="62"/>
    </row>
    <row r="100" spans="1:2" x14ac:dyDescent="0.2">
      <c r="A100" s="61" t="s">
        <v>8</v>
      </c>
      <c r="B100" s="62"/>
    </row>
    <row r="101" spans="1:2" x14ac:dyDescent="0.2">
      <c r="A101" s="61" t="s">
        <v>9</v>
      </c>
      <c r="B101" s="62"/>
    </row>
    <row r="102" spans="1:2" x14ac:dyDescent="0.2">
      <c r="A102" s="61" t="s">
        <v>10</v>
      </c>
      <c r="B102" s="62"/>
    </row>
    <row r="103" spans="1:2" x14ac:dyDescent="0.2">
      <c r="A103" s="61" t="s">
        <v>11</v>
      </c>
      <c r="B103" s="62"/>
    </row>
    <row r="104" spans="1:2" x14ac:dyDescent="0.2">
      <c r="A104" s="61" t="s">
        <v>12</v>
      </c>
      <c r="B104" s="62"/>
    </row>
    <row r="105" spans="1:2" x14ac:dyDescent="0.2">
      <c r="A105" s="61" t="s">
        <v>13</v>
      </c>
      <c r="B105" s="62"/>
    </row>
    <row r="106" spans="1:2" x14ac:dyDescent="0.2">
      <c r="A106" s="61" t="s">
        <v>14</v>
      </c>
      <c r="B106" s="62"/>
    </row>
    <row r="107" spans="1:2" x14ac:dyDescent="0.2">
      <c r="A107" s="61" t="s">
        <v>15</v>
      </c>
      <c r="B107" s="62"/>
    </row>
    <row r="108" spans="1:2" x14ac:dyDescent="0.2">
      <c r="A108" s="61" t="s">
        <v>16</v>
      </c>
      <c r="B108" s="62"/>
    </row>
    <row r="109" spans="1:2" x14ac:dyDescent="0.2">
      <c r="A109" s="61" t="s">
        <v>17</v>
      </c>
      <c r="B109" s="62"/>
    </row>
    <row r="110" spans="1:2" x14ac:dyDescent="0.2">
      <c r="A110" s="61" t="s">
        <v>18</v>
      </c>
      <c r="B110" s="62"/>
    </row>
    <row r="111" spans="1:2" x14ac:dyDescent="0.2">
      <c r="A111" s="61" t="s">
        <v>19</v>
      </c>
      <c r="B111" s="62"/>
    </row>
    <row r="112" spans="1:2" x14ac:dyDescent="0.2">
      <c r="A112" s="61" t="s">
        <v>20</v>
      </c>
      <c r="B112" s="62"/>
    </row>
    <row r="113" spans="1:2" x14ac:dyDescent="0.2">
      <c r="A113" s="61" t="s">
        <v>21</v>
      </c>
      <c r="B113" s="62"/>
    </row>
    <row r="114" spans="1:2" x14ac:dyDescent="0.2">
      <c r="A114" s="61" t="s">
        <v>22</v>
      </c>
      <c r="B114" s="62"/>
    </row>
    <row r="115" spans="1:2" ht="13.5" thickBot="1" x14ac:dyDescent="0.25">
      <c r="A115" s="63" t="s">
        <v>23</v>
      </c>
      <c r="B115" s="64"/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66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67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95.2</v>
      </c>
    </row>
    <row r="149" spans="1:2" x14ac:dyDescent="0.2">
      <c r="A149" s="61" t="s">
        <v>1</v>
      </c>
      <c r="B149" s="62">
        <v>103.2</v>
      </c>
    </row>
    <row r="150" spans="1:2" x14ac:dyDescent="0.2">
      <c r="A150" s="61" t="s">
        <v>2</v>
      </c>
      <c r="B150" s="62">
        <v>121.2</v>
      </c>
    </row>
    <row r="151" spans="1:2" x14ac:dyDescent="0.2">
      <c r="A151" s="61" t="s">
        <v>3</v>
      </c>
      <c r="B151" s="62">
        <v>122.8</v>
      </c>
    </row>
    <row r="152" spans="1:2" x14ac:dyDescent="0.2">
      <c r="A152" s="61" t="s">
        <v>4</v>
      </c>
      <c r="B152" s="62">
        <v>127.6</v>
      </c>
    </row>
    <row r="153" spans="1:2" x14ac:dyDescent="0.2">
      <c r="A153" s="61" t="s">
        <v>5</v>
      </c>
      <c r="B153" s="62">
        <v>123.2</v>
      </c>
    </row>
    <row r="154" spans="1:2" x14ac:dyDescent="0.2">
      <c r="A154" s="61" t="s">
        <v>6</v>
      </c>
      <c r="B154" s="62">
        <v>118.4</v>
      </c>
    </row>
    <row r="155" spans="1:2" x14ac:dyDescent="0.2">
      <c r="A155" s="61" t="s">
        <v>7</v>
      </c>
      <c r="B155" s="62">
        <v>107.2</v>
      </c>
    </row>
    <row r="156" spans="1:2" x14ac:dyDescent="0.2">
      <c r="A156" s="61" t="s">
        <v>8</v>
      </c>
      <c r="B156" s="62">
        <v>84</v>
      </c>
    </row>
    <row r="157" spans="1:2" x14ac:dyDescent="0.2">
      <c r="A157" s="61" t="s">
        <v>9</v>
      </c>
      <c r="B157" s="62">
        <v>79.599999999999994</v>
      </c>
    </row>
    <row r="158" spans="1:2" x14ac:dyDescent="0.2">
      <c r="A158" s="61" t="s">
        <v>10</v>
      </c>
      <c r="B158" s="62">
        <v>81.2</v>
      </c>
    </row>
    <row r="159" spans="1:2" x14ac:dyDescent="0.2">
      <c r="A159" s="61" t="s">
        <v>11</v>
      </c>
      <c r="B159" s="62">
        <v>80.8</v>
      </c>
    </row>
    <row r="160" spans="1:2" x14ac:dyDescent="0.2">
      <c r="A160" s="61" t="s">
        <v>12</v>
      </c>
      <c r="B160" s="62">
        <v>89.2</v>
      </c>
    </row>
    <row r="161" spans="1:2" x14ac:dyDescent="0.2">
      <c r="A161" s="61" t="s">
        <v>13</v>
      </c>
      <c r="B161" s="62">
        <v>83.2</v>
      </c>
    </row>
    <row r="162" spans="1:2" x14ac:dyDescent="0.2">
      <c r="A162" s="61" t="s">
        <v>14</v>
      </c>
      <c r="B162" s="62">
        <v>77.599999999999994</v>
      </c>
    </row>
    <row r="163" spans="1:2" x14ac:dyDescent="0.2">
      <c r="A163" s="61" t="s">
        <v>15</v>
      </c>
      <c r="B163" s="62">
        <v>80</v>
      </c>
    </row>
    <row r="164" spans="1:2" x14ac:dyDescent="0.2">
      <c r="A164" s="61" t="s">
        <v>16</v>
      </c>
      <c r="B164" s="62">
        <v>72.400000000000006</v>
      </c>
    </row>
    <row r="165" spans="1:2" x14ac:dyDescent="0.2">
      <c r="A165" s="61" t="s">
        <v>17</v>
      </c>
      <c r="B165" s="62">
        <v>60.8</v>
      </c>
    </row>
    <row r="166" spans="1:2" x14ac:dyDescent="0.2">
      <c r="A166" s="61" t="s">
        <v>18</v>
      </c>
      <c r="B166" s="62">
        <v>58.4</v>
      </c>
    </row>
    <row r="167" spans="1:2" x14ac:dyDescent="0.2">
      <c r="A167" s="61" t="s">
        <v>19</v>
      </c>
      <c r="B167" s="62">
        <v>64</v>
      </c>
    </row>
    <row r="168" spans="1:2" x14ac:dyDescent="0.2">
      <c r="A168" s="61" t="s">
        <v>20</v>
      </c>
      <c r="B168" s="62">
        <v>64.400000000000006</v>
      </c>
    </row>
    <row r="169" spans="1:2" x14ac:dyDescent="0.2">
      <c r="A169" s="61" t="s">
        <v>21</v>
      </c>
      <c r="B169" s="62">
        <v>69.599999999999994</v>
      </c>
    </row>
    <row r="170" spans="1:2" x14ac:dyDescent="0.2">
      <c r="A170" s="61" t="s">
        <v>22</v>
      </c>
      <c r="B170" s="62">
        <v>72.400000000000006</v>
      </c>
    </row>
    <row r="171" spans="1:2" ht="13.5" thickBot="1" x14ac:dyDescent="0.25">
      <c r="A171" s="63" t="s">
        <v>23</v>
      </c>
      <c r="B171" s="64">
        <v>75.599999999999994</v>
      </c>
    </row>
    <row r="172" spans="1:2" s="26" customFormat="1" x14ac:dyDescent="0.2">
      <c r="A172" s="44" t="s">
        <v>32</v>
      </c>
      <c r="B172" s="37">
        <f>SUM(B148:B171)</f>
        <v>2112.0000000000005</v>
      </c>
    </row>
    <row r="174" spans="1:2" s="41" customFormat="1" ht="16.5" thickBot="1" x14ac:dyDescent="0.3">
      <c r="A174" s="41" t="s">
        <v>68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/>
    </row>
    <row r="177" spans="1:2" x14ac:dyDescent="0.2">
      <c r="A177" s="61" t="s">
        <v>1</v>
      </c>
      <c r="B177" s="62"/>
    </row>
    <row r="178" spans="1:2" x14ac:dyDescent="0.2">
      <c r="A178" s="61" t="s">
        <v>2</v>
      </c>
      <c r="B178" s="62"/>
    </row>
    <row r="179" spans="1:2" x14ac:dyDescent="0.2">
      <c r="A179" s="61" t="s">
        <v>3</v>
      </c>
      <c r="B179" s="62"/>
    </row>
    <row r="180" spans="1:2" x14ac:dyDescent="0.2">
      <c r="A180" s="61" t="s">
        <v>4</v>
      </c>
      <c r="B180" s="62"/>
    </row>
    <row r="181" spans="1:2" x14ac:dyDescent="0.2">
      <c r="A181" s="61" t="s">
        <v>5</v>
      </c>
      <c r="B181" s="62"/>
    </row>
    <row r="182" spans="1:2" x14ac:dyDescent="0.2">
      <c r="A182" s="61" t="s">
        <v>6</v>
      </c>
      <c r="B182" s="62"/>
    </row>
    <row r="183" spans="1:2" x14ac:dyDescent="0.2">
      <c r="A183" s="61" t="s">
        <v>7</v>
      </c>
      <c r="B183" s="62"/>
    </row>
    <row r="184" spans="1:2" x14ac:dyDescent="0.2">
      <c r="A184" s="61" t="s">
        <v>8</v>
      </c>
      <c r="B184" s="62"/>
    </row>
    <row r="185" spans="1:2" x14ac:dyDescent="0.2">
      <c r="A185" s="61" t="s">
        <v>9</v>
      </c>
      <c r="B185" s="62"/>
    </row>
    <row r="186" spans="1:2" x14ac:dyDescent="0.2">
      <c r="A186" s="61" t="s">
        <v>10</v>
      </c>
      <c r="B186" s="62"/>
    </row>
    <row r="187" spans="1:2" x14ac:dyDescent="0.2">
      <c r="A187" s="61" t="s">
        <v>11</v>
      </c>
      <c r="B187" s="62"/>
    </row>
    <row r="188" spans="1:2" x14ac:dyDescent="0.2">
      <c r="A188" s="61" t="s">
        <v>12</v>
      </c>
      <c r="B188" s="62"/>
    </row>
    <row r="189" spans="1:2" x14ac:dyDescent="0.2">
      <c r="A189" s="61" t="s">
        <v>13</v>
      </c>
      <c r="B189" s="62"/>
    </row>
    <row r="190" spans="1:2" x14ac:dyDescent="0.2">
      <c r="A190" s="61" t="s">
        <v>14</v>
      </c>
      <c r="B190" s="62"/>
    </row>
    <row r="191" spans="1:2" x14ac:dyDescent="0.2">
      <c r="A191" s="61" t="s">
        <v>15</v>
      </c>
      <c r="B191" s="62"/>
    </row>
    <row r="192" spans="1:2" x14ac:dyDescent="0.2">
      <c r="A192" s="61" t="s">
        <v>16</v>
      </c>
      <c r="B192" s="62"/>
    </row>
    <row r="193" spans="1:2" x14ac:dyDescent="0.2">
      <c r="A193" s="61" t="s">
        <v>17</v>
      </c>
      <c r="B193" s="62"/>
    </row>
    <row r="194" spans="1:2" x14ac:dyDescent="0.2">
      <c r="A194" s="61" t="s">
        <v>18</v>
      </c>
      <c r="B194" s="62"/>
    </row>
    <row r="195" spans="1:2" x14ac:dyDescent="0.2">
      <c r="A195" s="61" t="s">
        <v>19</v>
      </c>
      <c r="B195" s="62"/>
    </row>
    <row r="196" spans="1:2" x14ac:dyDescent="0.2">
      <c r="A196" s="61" t="s">
        <v>20</v>
      </c>
      <c r="B196" s="62"/>
    </row>
    <row r="197" spans="1:2" x14ac:dyDescent="0.2">
      <c r="A197" s="61" t="s">
        <v>21</v>
      </c>
      <c r="B197" s="62"/>
    </row>
    <row r="198" spans="1:2" x14ac:dyDescent="0.2">
      <c r="A198" s="61" t="s">
        <v>22</v>
      </c>
      <c r="B198" s="62"/>
    </row>
    <row r="199" spans="1:2" ht="13.5" thickBot="1" x14ac:dyDescent="0.25">
      <c r="A199" s="63" t="s">
        <v>23</v>
      </c>
      <c r="B199" s="64"/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69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/>
    </row>
    <row r="205" spans="1:2" x14ac:dyDescent="0.2">
      <c r="A205" s="61" t="s">
        <v>1</v>
      </c>
      <c r="B205" s="62"/>
    </row>
    <row r="206" spans="1:2" x14ac:dyDescent="0.2">
      <c r="A206" s="61" t="s">
        <v>2</v>
      </c>
      <c r="B206" s="62"/>
    </row>
    <row r="207" spans="1:2" x14ac:dyDescent="0.2">
      <c r="A207" s="61" t="s">
        <v>3</v>
      </c>
      <c r="B207" s="62"/>
    </row>
    <row r="208" spans="1:2" x14ac:dyDescent="0.2">
      <c r="A208" s="61" t="s">
        <v>4</v>
      </c>
      <c r="B208" s="62"/>
    </row>
    <row r="209" spans="1:2" x14ac:dyDescent="0.2">
      <c r="A209" s="61" t="s">
        <v>5</v>
      </c>
      <c r="B209" s="62"/>
    </row>
    <row r="210" spans="1:2" x14ac:dyDescent="0.2">
      <c r="A210" s="61" t="s">
        <v>6</v>
      </c>
      <c r="B210" s="62"/>
    </row>
    <row r="211" spans="1:2" x14ac:dyDescent="0.2">
      <c r="A211" s="61" t="s">
        <v>7</v>
      </c>
      <c r="B211" s="62"/>
    </row>
    <row r="212" spans="1:2" x14ac:dyDescent="0.2">
      <c r="A212" s="61" t="s">
        <v>8</v>
      </c>
      <c r="B212" s="62"/>
    </row>
    <row r="213" spans="1:2" x14ac:dyDescent="0.2">
      <c r="A213" s="61" t="s">
        <v>9</v>
      </c>
      <c r="B213" s="62"/>
    </row>
    <row r="214" spans="1:2" x14ac:dyDescent="0.2">
      <c r="A214" s="61" t="s">
        <v>10</v>
      </c>
      <c r="B214" s="62"/>
    </row>
    <row r="215" spans="1:2" x14ac:dyDescent="0.2">
      <c r="A215" s="61" t="s">
        <v>11</v>
      </c>
      <c r="B215" s="62"/>
    </row>
    <row r="216" spans="1:2" x14ac:dyDescent="0.2">
      <c r="A216" s="61" t="s">
        <v>12</v>
      </c>
      <c r="B216" s="62"/>
    </row>
    <row r="217" spans="1:2" x14ac:dyDescent="0.2">
      <c r="A217" s="61" t="s">
        <v>13</v>
      </c>
      <c r="B217" s="62"/>
    </row>
    <row r="218" spans="1:2" x14ac:dyDescent="0.2">
      <c r="A218" s="61" t="s">
        <v>14</v>
      </c>
      <c r="B218" s="62"/>
    </row>
    <row r="219" spans="1:2" x14ac:dyDescent="0.2">
      <c r="A219" s="61" t="s">
        <v>15</v>
      </c>
      <c r="B219" s="62"/>
    </row>
    <row r="220" spans="1:2" x14ac:dyDescent="0.2">
      <c r="A220" s="61" t="s">
        <v>16</v>
      </c>
      <c r="B220" s="62"/>
    </row>
    <row r="221" spans="1:2" x14ac:dyDescent="0.2">
      <c r="A221" s="61" t="s">
        <v>17</v>
      </c>
      <c r="B221" s="62"/>
    </row>
    <row r="222" spans="1:2" x14ac:dyDescent="0.2">
      <c r="A222" s="61" t="s">
        <v>18</v>
      </c>
      <c r="B222" s="62"/>
    </row>
    <row r="223" spans="1:2" x14ac:dyDescent="0.2">
      <c r="A223" s="61" t="s">
        <v>19</v>
      </c>
      <c r="B223" s="62"/>
    </row>
    <row r="224" spans="1:2" x14ac:dyDescent="0.2">
      <c r="A224" s="61" t="s">
        <v>20</v>
      </c>
      <c r="B224" s="62"/>
    </row>
    <row r="225" spans="1:2" x14ac:dyDescent="0.2">
      <c r="A225" s="61" t="s">
        <v>21</v>
      </c>
      <c r="B225" s="62"/>
    </row>
    <row r="226" spans="1:2" x14ac:dyDescent="0.2">
      <c r="A226" s="61" t="s">
        <v>22</v>
      </c>
      <c r="B226" s="62"/>
    </row>
    <row r="227" spans="1:2" ht="13.5" thickBot="1" x14ac:dyDescent="0.25">
      <c r="A227" s="63" t="s">
        <v>23</v>
      </c>
      <c r="B227" s="64"/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70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95.2</v>
      </c>
    </row>
    <row r="233" spans="1:2" x14ac:dyDescent="0.2">
      <c r="A233" s="61" t="s">
        <v>1</v>
      </c>
      <c r="B233" s="62">
        <v>103.2</v>
      </c>
    </row>
    <row r="234" spans="1:2" x14ac:dyDescent="0.2">
      <c r="A234" s="61" t="s">
        <v>2</v>
      </c>
      <c r="B234" s="62">
        <v>121.6</v>
      </c>
    </row>
    <row r="235" spans="1:2" x14ac:dyDescent="0.2">
      <c r="A235" s="61" t="s">
        <v>3</v>
      </c>
      <c r="B235" s="62">
        <v>122.8</v>
      </c>
    </row>
    <row r="236" spans="1:2" x14ac:dyDescent="0.2">
      <c r="A236" s="61" t="s">
        <v>4</v>
      </c>
      <c r="B236" s="62">
        <v>127.6</v>
      </c>
    </row>
    <row r="237" spans="1:2" x14ac:dyDescent="0.2">
      <c r="A237" s="61" t="s">
        <v>5</v>
      </c>
      <c r="B237" s="62">
        <v>123.6</v>
      </c>
    </row>
    <row r="238" spans="1:2" x14ac:dyDescent="0.2">
      <c r="A238" s="61" t="s">
        <v>6</v>
      </c>
      <c r="B238" s="62">
        <v>118.4</v>
      </c>
    </row>
    <row r="239" spans="1:2" x14ac:dyDescent="0.2">
      <c r="A239" s="61" t="s">
        <v>7</v>
      </c>
      <c r="B239" s="62">
        <v>107.2</v>
      </c>
    </row>
    <row r="240" spans="1:2" x14ac:dyDescent="0.2">
      <c r="A240" s="61" t="s">
        <v>8</v>
      </c>
      <c r="B240" s="62">
        <v>84</v>
      </c>
    </row>
    <row r="241" spans="1:2" x14ac:dyDescent="0.2">
      <c r="A241" s="61" t="s">
        <v>9</v>
      </c>
      <c r="B241" s="62">
        <v>80</v>
      </c>
    </row>
    <row r="242" spans="1:2" x14ac:dyDescent="0.2">
      <c r="A242" s="61" t="s">
        <v>10</v>
      </c>
      <c r="B242" s="62">
        <v>80.8</v>
      </c>
    </row>
    <row r="243" spans="1:2" x14ac:dyDescent="0.2">
      <c r="A243" s="61" t="s">
        <v>11</v>
      </c>
      <c r="B243" s="62">
        <v>81.2</v>
      </c>
    </row>
    <row r="244" spans="1:2" x14ac:dyDescent="0.2">
      <c r="A244" s="61" t="s">
        <v>12</v>
      </c>
      <c r="B244" s="62">
        <v>88.8</v>
      </c>
    </row>
    <row r="245" spans="1:2" x14ac:dyDescent="0.2">
      <c r="A245" s="61" t="s">
        <v>13</v>
      </c>
      <c r="B245" s="62">
        <v>83.2</v>
      </c>
    </row>
    <row r="246" spans="1:2" x14ac:dyDescent="0.2">
      <c r="A246" s="61" t="s">
        <v>14</v>
      </c>
      <c r="B246" s="62">
        <v>77.599999999999994</v>
      </c>
    </row>
    <row r="247" spans="1:2" x14ac:dyDescent="0.2">
      <c r="A247" s="61" t="s">
        <v>15</v>
      </c>
      <c r="B247" s="62">
        <v>80.400000000000006</v>
      </c>
    </row>
    <row r="248" spans="1:2" x14ac:dyDescent="0.2">
      <c r="A248" s="61" t="s">
        <v>16</v>
      </c>
      <c r="B248" s="62">
        <v>72</v>
      </c>
    </row>
    <row r="249" spans="1:2" x14ac:dyDescent="0.2">
      <c r="A249" s="61" t="s">
        <v>17</v>
      </c>
      <c r="B249" s="62">
        <v>60.8</v>
      </c>
    </row>
    <row r="250" spans="1:2" x14ac:dyDescent="0.2">
      <c r="A250" s="61" t="s">
        <v>18</v>
      </c>
      <c r="B250" s="62">
        <v>58.4</v>
      </c>
    </row>
    <row r="251" spans="1:2" x14ac:dyDescent="0.2">
      <c r="A251" s="61" t="s">
        <v>19</v>
      </c>
      <c r="B251" s="62">
        <v>64</v>
      </c>
    </row>
    <row r="252" spans="1:2" x14ac:dyDescent="0.2">
      <c r="A252" s="61" t="s">
        <v>20</v>
      </c>
      <c r="B252" s="62">
        <v>64.400000000000006</v>
      </c>
    </row>
    <row r="253" spans="1:2" x14ac:dyDescent="0.2">
      <c r="A253" s="61" t="s">
        <v>21</v>
      </c>
      <c r="B253" s="62">
        <v>70</v>
      </c>
    </row>
    <row r="254" spans="1:2" x14ac:dyDescent="0.2">
      <c r="A254" s="61" t="s">
        <v>22</v>
      </c>
      <c r="B254" s="62">
        <v>72</v>
      </c>
    </row>
    <row r="255" spans="1:2" ht="13.5" thickBot="1" x14ac:dyDescent="0.25">
      <c r="A255" s="63" t="s">
        <v>23</v>
      </c>
      <c r="B255" s="64">
        <v>76</v>
      </c>
    </row>
    <row r="256" spans="1:2" s="26" customFormat="1" x14ac:dyDescent="0.2">
      <c r="A256" s="44" t="s">
        <v>32</v>
      </c>
      <c r="B256" s="37">
        <f>SUM(B232:B255)</f>
        <v>2113.1999999999998</v>
      </c>
    </row>
    <row r="258" spans="1:2" s="41" customFormat="1" ht="16.5" thickBot="1" x14ac:dyDescent="0.3">
      <c r="A258" s="41" t="s">
        <v>71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72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73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74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75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92.4</v>
      </c>
    </row>
    <row r="373" spans="1:2" x14ac:dyDescent="0.2">
      <c r="A373" s="61" t="s">
        <v>1</v>
      </c>
      <c r="B373" s="62">
        <v>99</v>
      </c>
    </row>
    <row r="374" spans="1:2" x14ac:dyDescent="0.2">
      <c r="A374" s="61" t="s">
        <v>2</v>
      </c>
      <c r="B374" s="62">
        <v>118.8</v>
      </c>
    </row>
    <row r="375" spans="1:2" x14ac:dyDescent="0.2">
      <c r="A375" s="61" t="s">
        <v>3</v>
      </c>
      <c r="B375" s="62">
        <v>125.4</v>
      </c>
    </row>
    <row r="376" spans="1:2" x14ac:dyDescent="0.2">
      <c r="A376" s="61" t="s">
        <v>4</v>
      </c>
      <c r="B376" s="62">
        <v>118.8</v>
      </c>
    </row>
    <row r="377" spans="1:2" x14ac:dyDescent="0.2">
      <c r="A377" s="61" t="s">
        <v>5</v>
      </c>
      <c r="B377" s="62">
        <v>125.4</v>
      </c>
    </row>
    <row r="378" spans="1:2" x14ac:dyDescent="0.2">
      <c r="A378" s="61" t="s">
        <v>6</v>
      </c>
      <c r="B378" s="62">
        <v>112.2</v>
      </c>
    </row>
    <row r="379" spans="1:2" x14ac:dyDescent="0.2">
      <c r="A379" s="61" t="s">
        <v>7</v>
      </c>
      <c r="B379" s="62">
        <v>105.6</v>
      </c>
    </row>
    <row r="380" spans="1:2" x14ac:dyDescent="0.2">
      <c r="A380" s="61" t="s">
        <v>8</v>
      </c>
      <c r="B380" s="62">
        <v>79.2</v>
      </c>
    </row>
    <row r="381" spans="1:2" x14ac:dyDescent="0.2">
      <c r="A381" s="61" t="s">
        <v>9</v>
      </c>
      <c r="B381" s="62">
        <v>72.599999999999994</v>
      </c>
    </row>
    <row r="382" spans="1:2" x14ac:dyDescent="0.2">
      <c r="A382" s="61" t="s">
        <v>10</v>
      </c>
      <c r="B382" s="62">
        <v>79.2</v>
      </c>
    </row>
    <row r="383" spans="1:2" x14ac:dyDescent="0.2">
      <c r="A383" s="61" t="s">
        <v>11</v>
      </c>
      <c r="B383" s="62">
        <v>72.599999999999994</v>
      </c>
    </row>
    <row r="384" spans="1:2" x14ac:dyDescent="0.2">
      <c r="A384" s="61" t="s">
        <v>12</v>
      </c>
      <c r="B384" s="62">
        <v>85.8</v>
      </c>
    </row>
    <row r="385" spans="1:2" x14ac:dyDescent="0.2">
      <c r="A385" s="61" t="s">
        <v>13</v>
      </c>
      <c r="B385" s="62">
        <v>79.2</v>
      </c>
    </row>
    <row r="386" spans="1:2" x14ac:dyDescent="0.2">
      <c r="A386" s="61" t="s">
        <v>14</v>
      </c>
      <c r="B386" s="62">
        <v>72.599999999999994</v>
      </c>
    </row>
    <row r="387" spans="1:2" x14ac:dyDescent="0.2">
      <c r="A387" s="61" t="s">
        <v>15</v>
      </c>
      <c r="B387" s="62">
        <v>72.599999999999994</v>
      </c>
    </row>
    <row r="388" spans="1:2" x14ac:dyDescent="0.2">
      <c r="A388" s="61" t="s">
        <v>16</v>
      </c>
      <c r="B388" s="62">
        <v>66</v>
      </c>
    </row>
    <row r="389" spans="1:2" x14ac:dyDescent="0.2">
      <c r="A389" s="61" t="s">
        <v>17</v>
      </c>
      <c r="B389" s="62">
        <v>52.8</v>
      </c>
    </row>
    <row r="390" spans="1:2" x14ac:dyDescent="0.2">
      <c r="A390" s="61" t="s">
        <v>18</v>
      </c>
      <c r="B390" s="62">
        <v>52.8</v>
      </c>
    </row>
    <row r="391" spans="1:2" x14ac:dyDescent="0.2">
      <c r="A391" s="61" t="s">
        <v>19</v>
      </c>
      <c r="B391" s="62">
        <v>59.4</v>
      </c>
    </row>
    <row r="392" spans="1:2" x14ac:dyDescent="0.2">
      <c r="A392" s="61" t="s">
        <v>20</v>
      </c>
      <c r="B392" s="62">
        <v>59.4</v>
      </c>
    </row>
    <row r="393" spans="1:2" x14ac:dyDescent="0.2">
      <c r="A393" s="61" t="s">
        <v>21</v>
      </c>
      <c r="B393" s="62">
        <v>66</v>
      </c>
    </row>
    <row r="394" spans="1:2" x14ac:dyDescent="0.2">
      <c r="A394" s="61" t="s">
        <v>22</v>
      </c>
      <c r="B394" s="62">
        <v>66</v>
      </c>
    </row>
    <row r="395" spans="1:2" ht="13.5" thickBot="1" x14ac:dyDescent="0.25">
      <c r="A395" s="63" t="s">
        <v>23</v>
      </c>
      <c r="B395" s="64">
        <v>72.599999999999994</v>
      </c>
    </row>
    <row r="396" spans="1:2" s="26" customFormat="1" x14ac:dyDescent="0.2">
      <c r="A396" s="44" t="s">
        <v>32</v>
      </c>
      <c r="B396" s="37">
        <f>SUM(B372:B395)</f>
        <v>2006.3999999999999</v>
      </c>
    </row>
    <row r="398" spans="1:2" s="41" customFormat="1" ht="16.5" thickBot="1" x14ac:dyDescent="0.3">
      <c r="A398" s="41" t="s">
        <v>76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77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tabSelected="1" workbookViewId="0">
      <selection activeCell="K24" sqref="K24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Устье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78</v>
      </c>
      <c r="E6" s="45" t="s">
        <v>79</v>
      </c>
      <c r="F6" s="19" t="s">
        <v>80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0</v>
      </c>
      <c r="E7" s="6">
        <v>0</v>
      </c>
    </row>
    <row r="8" spans="1:6" x14ac:dyDescent="0.25">
      <c r="A8" s="72"/>
      <c r="B8" s="75"/>
      <c r="C8" s="67" t="s">
        <v>41</v>
      </c>
      <c r="D8" s="68">
        <v>0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0.48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4.8000000000000001E-2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</v>
      </c>
      <c r="E30" s="6">
        <v>0</v>
      </c>
    </row>
    <row r="31" spans="1:6" x14ac:dyDescent="0.25">
      <c r="B31" s="77" t="s">
        <v>64</v>
      </c>
      <c r="D31" s="78">
        <f>SUM(D7:D30)</f>
        <v>0.52800000000000002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39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65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65</v>
      </c>
      <c r="B88" s="74">
        <v>41990</v>
      </c>
      <c r="C88" s="65" t="s">
        <v>40</v>
      </c>
      <c r="D88" s="66"/>
      <c r="E88" s="6">
        <v>0</v>
      </c>
    </row>
    <row r="89" spans="1:6" x14ac:dyDescent="0.25">
      <c r="A89" s="72"/>
      <c r="B89" s="75"/>
      <c r="C89" s="67" t="s">
        <v>41</v>
      </c>
      <c r="D89" s="68"/>
      <c r="E89" s="6">
        <v>0</v>
      </c>
    </row>
    <row r="90" spans="1:6" x14ac:dyDescent="0.25">
      <c r="A90" s="72"/>
      <c r="B90" s="75"/>
      <c r="C90" s="67" t="s">
        <v>42</v>
      </c>
      <c r="D90" s="68"/>
      <c r="E90" s="6">
        <v>0</v>
      </c>
    </row>
    <row r="91" spans="1:6" x14ac:dyDescent="0.25">
      <c r="A91" s="72"/>
      <c r="B91" s="75"/>
      <c r="C91" s="67" t="s">
        <v>43</v>
      </c>
      <c r="D91" s="68"/>
      <c r="E91" s="6">
        <v>0</v>
      </c>
    </row>
    <row r="92" spans="1:6" x14ac:dyDescent="0.25">
      <c r="A92" s="72"/>
      <c r="B92" s="75"/>
      <c r="C92" s="67" t="s">
        <v>44</v>
      </c>
      <c r="D92" s="68"/>
      <c r="E92" s="6">
        <v>0</v>
      </c>
    </row>
    <row r="93" spans="1:6" x14ac:dyDescent="0.25">
      <c r="A93" s="72"/>
      <c r="B93" s="75"/>
      <c r="C93" s="67" t="s">
        <v>45</v>
      </c>
      <c r="D93" s="68"/>
      <c r="E93" s="6">
        <v>0</v>
      </c>
    </row>
    <row r="94" spans="1:6" x14ac:dyDescent="0.25">
      <c r="A94" s="72"/>
      <c r="B94" s="75"/>
      <c r="C94" s="67" t="s">
        <v>46</v>
      </c>
      <c r="D94" s="68"/>
      <c r="E94" s="6">
        <v>0</v>
      </c>
    </row>
    <row r="95" spans="1:6" x14ac:dyDescent="0.25">
      <c r="A95" s="72"/>
      <c r="B95" s="75"/>
      <c r="C95" s="67" t="s">
        <v>47</v>
      </c>
      <c r="D95" s="68"/>
      <c r="E95" s="6">
        <v>0</v>
      </c>
    </row>
    <row r="96" spans="1:6" x14ac:dyDescent="0.25">
      <c r="A96" s="72"/>
      <c r="B96" s="75"/>
      <c r="C96" s="67" t="s">
        <v>48</v>
      </c>
      <c r="D96" s="68"/>
      <c r="E96" s="6">
        <v>0</v>
      </c>
    </row>
    <row r="97" spans="1:6" x14ac:dyDescent="0.25">
      <c r="A97" s="72"/>
      <c r="B97" s="75"/>
      <c r="C97" s="67" t="s">
        <v>49</v>
      </c>
      <c r="D97" s="68"/>
      <c r="E97" s="6">
        <v>0</v>
      </c>
    </row>
    <row r="98" spans="1:6" x14ac:dyDescent="0.25">
      <c r="A98" s="72"/>
      <c r="B98" s="75"/>
      <c r="C98" s="67" t="s">
        <v>50</v>
      </c>
      <c r="D98" s="68"/>
      <c r="E98" s="6">
        <v>0</v>
      </c>
    </row>
    <row r="99" spans="1:6" x14ac:dyDescent="0.25">
      <c r="A99" s="72"/>
      <c r="B99" s="75"/>
      <c r="C99" s="67" t="s">
        <v>51</v>
      </c>
      <c r="D99" s="68"/>
      <c r="E99" s="6">
        <v>0</v>
      </c>
    </row>
    <row r="100" spans="1:6" x14ac:dyDescent="0.25">
      <c r="A100" s="72"/>
      <c r="B100" s="75"/>
      <c r="C100" s="67" t="s">
        <v>52</v>
      </c>
      <c r="D100" s="68"/>
      <c r="E100" s="6">
        <v>0</v>
      </c>
    </row>
    <row r="101" spans="1:6" x14ac:dyDescent="0.25">
      <c r="A101" s="72"/>
      <c r="B101" s="75"/>
      <c r="C101" s="67" t="s">
        <v>53</v>
      </c>
      <c r="D101" s="68"/>
      <c r="E101" s="6">
        <v>0</v>
      </c>
    </row>
    <row r="102" spans="1:6" x14ac:dyDescent="0.25">
      <c r="A102" s="72"/>
      <c r="B102" s="75"/>
      <c r="C102" s="67" t="s">
        <v>54</v>
      </c>
      <c r="D102" s="68"/>
      <c r="E102" s="6">
        <v>0</v>
      </c>
    </row>
    <row r="103" spans="1:6" x14ac:dyDescent="0.25">
      <c r="A103" s="72"/>
      <c r="B103" s="75"/>
      <c r="C103" s="67" t="s">
        <v>55</v>
      </c>
      <c r="D103" s="68"/>
      <c r="E103" s="6">
        <v>0</v>
      </c>
    </row>
    <row r="104" spans="1:6" x14ac:dyDescent="0.25">
      <c r="A104" s="72"/>
      <c r="B104" s="75"/>
      <c r="C104" s="67" t="s">
        <v>56</v>
      </c>
      <c r="D104" s="68"/>
      <c r="E104" s="6">
        <v>0</v>
      </c>
    </row>
    <row r="105" spans="1:6" x14ac:dyDescent="0.25">
      <c r="A105" s="72"/>
      <c r="B105" s="75"/>
      <c r="C105" s="67" t="s">
        <v>57</v>
      </c>
      <c r="D105" s="68"/>
      <c r="E105" s="6">
        <v>0</v>
      </c>
    </row>
    <row r="106" spans="1:6" x14ac:dyDescent="0.25">
      <c r="A106" s="72"/>
      <c r="B106" s="75"/>
      <c r="C106" s="67" t="s">
        <v>58</v>
      </c>
      <c r="D106" s="68"/>
      <c r="E106" s="6">
        <v>0</v>
      </c>
    </row>
    <row r="107" spans="1:6" x14ac:dyDescent="0.25">
      <c r="A107" s="72"/>
      <c r="B107" s="75"/>
      <c r="C107" s="67" t="s">
        <v>59</v>
      </c>
      <c r="D107" s="68"/>
      <c r="E107" s="6">
        <v>0</v>
      </c>
    </row>
    <row r="108" spans="1:6" x14ac:dyDescent="0.25">
      <c r="A108" s="72"/>
      <c r="B108" s="75"/>
      <c r="C108" s="67" t="s">
        <v>60</v>
      </c>
      <c r="D108" s="68"/>
      <c r="E108" s="6">
        <v>0</v>
      </c>
    </row>
    <row r="109" spans="1:6" x14ac:dyDescent="0.25">
      <c r="A109" s="72"/>
      <c r="B109" s="75"/>
      <c r="C109" s="67" t="s">
        <v>61</v>
      </c>
      <c r="D109" s="68"/>
      <c r="E109" s="6">
        <v>0</v>
      </c>
    </row>
    <row r="110" spans="1:6" x14ac:dyDescent="0.25">
      <c r="A110" s="72"/>
      <c r="B110" s="75"/>
      <c r="C110" s="67" t="s">
        <v>62</v>
      </c>
      <c r="D110" s="68"/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/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66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67</v>
      </c>
      <c r="B142" s="74">
        <v>41990</v>
      </c>
      <c r="C142" s="65" t="s">
        <v>40</v>
      </c>
      <c r="D142" s="66">
        <v>95.2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103.2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121.2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122.8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127.6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123.2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118.4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107.2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84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79.599999999999994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81.2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80.8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89.2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83.2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77.599999999999994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80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72.400000000000006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60.8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58.4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64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64.400000000000006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69.599999999999994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72.400000000000006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75.599999999999994</v>
      </c>
      <c r="E165" s="6">
        <v>0</v>
      </c>
    </row>
    <row r="166" spans="1:6" x14ac:dyDescent="0.25">
      <c r="B166" s="77" t="s">
        <v>64</v>
      </c>
      <c r="D166" s="78">
        <f>SUM(D142:D165)</f>
        <v>2112.0000000000005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68</v>
      </c>
      <c r="B169" s="74">
        <v>41990</v>
      </c>
      <c r="C169" s="65" t="s">
        <v>40</v>
      </c>
      <c r="D169" s="66"/>
      <c r="E169" s="6">
        <v>0</v>
      </c>
    </row>
    <row r="170" spans="1:6" x14ac:dyDescent="0.25">
      <c r="A170" s="72"/>
      <c r="B170" s="75"/>
      <c r="C170" s="67" t="s">
        <v>41</v>
      </c>
      <c r="D170" s="68"/>
      <c r="E170" s="6">
        <v>0</v>
      </c>
    </row>
    <row r="171" spans="1:6" x14ac:dyDescent="0.25">
      <c r="A171" s="72"/>
      <c r="B171" s="75"/>
      <c r="C171" s="67" t="s">
        <v>42</v>
      </c>
      <c r="D171" s="68"/>
      <c r="E171" s="6">
        <v>0</v>
      </c>
    </row>
    <row r="172" spans="1:6" x14ac:dyDescent="0.25">
      <c r="A172" s="72"/>
      <c r="B172" s="75"/>
      <c r="C172" s="67" t="s">
        <v>43</v>
      </c>
      <c r="D172" s="68"/>
      <c r="E172" s="6">
        <v>0</v>
      </c>
    </row>
    <row r="173" spans="1:6" x14ac:dyDescent="0.25">
      <c r="A173" s="72"/>
      <c r="B173" s="75"/>
      <c r="C173" s="67" t="s">
        <v>44</v>
      </c>
      <c r="D173" s="68"/>
      <c r="E173" s="6">
        <v>0</v>
      </c>
    </row>
    <row r="174" spans="1:6" x14ac:dyDescent="0.25">
      <c r="A174" s="72"/>
      <c r="B174" s="75"/>
      <c r="C174" s="67" t="s">
        <v>45</v>
      </c>
      <c r="D174" s="68"/>
      <c r="E174" s="6">
        <v>0</v>
      </c>
    </row>
    <row r="175" spans="1:6" x14ac:dyDescent="0.25">
      <c r="A175" s="72"/>
      <c r="B175" s="75"/>
      <c r="C175" s="67" t="s">
        <v>46</v>
      </c>
      <c r="D175" s="68"/>
      <c r="E175" s="6">
        <v>0</v>
      </c>
    </row>
    <row r="176" spans="1:6" x14ac:dyDescent="0.25">
      <c r="A176" s="72"/>
      <c r="B176" s="75"/>
      <c r="C176" s="67" t="s">
        <v>47</v>
      </c>
      <c r="D176" s="68"/>
      <c r="E176" s="6">
        <v>0</v>
      </c>
    </row>
    <row r="177" spans="1:5" x14ac:dyDescent="0.25">
      <c r="A177" s="72"/>
      <c r="B177" s="75"/>
      <c r="C177" s="67" t="s">
        <v>48</v>
      </c>
      <c r="D177" s="68"/>
      <c r="E177" s="6">
        <v>0</v>
      </c>
    </row>
    <row r="178" spans="1:5" x14ac:dyDescent="0.25">
      <c r="A178" s="72"/>
      <c r="B178" s="75"/>
      <c r="C178" s="67" t="s">
        <v>49</v>
      </c>
      <c r="D178" s="68"/>
      <c r="E178" s="6">
        <v>0</v>
      </c>
    </row>
    <row r="179" spans="1:5" x14ac:dyDescent="0.25">
      <c r="A179" s="72"/>
      <c r="B179" s="75"/>
      <c r="C179" s="67" t="s">
        <v>50</v>
      </c>
      <c r="D179" s="68"/>
      <c r="E179" s="6">
        <v>0</v>
      </c>
    </row>
    <row r="180" spans="1:5" x14ac:dyDescent="0.25">
      <c r="A180" s="72"/>
      <c r="B180" s="75"/>
      <c r="C180" s="67" t="s">
        <v>51</v>
      </c>
      <c r="D180" s="68"/>
      <c r="E180" s="6">
        <v>0</v>
      </c>
    </row>
    <row r="181" spans="1:5" x14ac:dyDescent="0.25">
      <c r="A181" s="72"/>
      <c r="B181" s="75"/>
      <c r="C181" s="67" t="s">
        <v>52</v>
      </c>
      <c r="D181" s="68"/>
      <c r="E181" s="6">
        <v>0</v>
      </c>
    </row>
    <row r="182" spans="1:5" x14ac:dyDescent="0.25">
      <c r="A182" s="72"/>
      <c r="B182" s="75"/>
      <c r="C182" s="67" t="s">
        <v>53</v>
      </c>
      <c r="D182" s="68"/>
      <c r="E182" s="6">
        <v>0</v>
      </c>
    </row>
    <row r="183" spans="1:5" x14ac:dyDescent="0.25">
      <c r="A183" s="72"/>
      <c r="B183" s="75"/>
      <c r="C183" s="67" t="s">
        <v>54</v>
      </c>
      <c r="D183" s="68"/>
      <c r="E183" s="6">
        <v>0</v>
      </c>
    </row>
    <row r="184" spans="1:5" x14ac:dyDescent="0.25">
      <c r="A184" s="72"/>
      <c r="B184" s="75"/>
      <c r="C184" s="67" t="s">
        <v>55</v>
      </c>
      <c r="D184" s="68"/>
      <c r="E184" s="6">
        <v>0</v>
      </c>
    </row>
    <row r="185" spans="1:5" x14ac:dyDescent="0.25">
      <c r="A185" s="72"/>
      <c r="B185" s="75"/>
      <c r="C185" s="67" t="s">
        <v>56</v>
      </c>
      <c r="D185" s="68"/>
      <c r="E185" s="6">
        <v>0</v>
      </c>
    </row>
    <row r="186" spans="1:5" x14ac:dyDescent="0.25">
      <c r="A186" s="72"/>
      <c r="B186" s="75"/>
      <c r="C186" s="67" t="s">
        <v>57</v>
      </c>
      <c r="D186" s="68"/>
      <c r="E186" s="6">
        <v>0</v>
      </c>
    </row>
    <row r="187" spans="1:5" x14ac:dyDescent="0.25">
      <c r="A187" s="72"/>
      <c r="B187" s="75"/>
      <c r="C187" s="67" t="s">
        <v>58</v>
      </c>
      <c r="D187" s="68"/>
      <c r="E187" s="6">
        <v>0</v>
      </c>
    </row>
    <row r="188" spans="1:5" x14ac:dyDescent="0.25">
      <c r="A188" s="72"/>
      <c r="B188" s="75"/>
      <c r="C188" s="67" t="s">
        <v>59</v>
      </c>
      <c r="D188" s="68"/>
      <c r="E188" s="6">
        <v>0</v>
      </c>
    </row>
    <row r="189" spans="1:5" x14ac:dyDescent="0.25">
      <c r="A189" s="72"/>
      <c r="B189" s="75"/>
      <c r="C189" s="67" t="s">
        <v>60</v>
      </c>
      <c r="D189" s="68"/>
      <c r="E189" s="6">
        <v>0</v>
      </c>
    </row>
    <row r="190" spans="1:5" x14ac:dyDescent="0.25">
      <c r="A190" s="72"/>
      <c r="B190" s="75"/>
      <c r="C190" s="67" t="s">
        <v>61</v>
      </c>
      <c r="D190" s="68"/>
      <c r="E190" s="6">
        <v>0</v>
      </c>
    </row>
    <row r="191" spans="1:5" x14ac:dyDescent="0.25">
      <c r="A191" s="72"/>
      <c r="B191" s="75"/>
      <c r="C191" s="67" t="s">
        <v>62</v>
      </c>
      <c r="D191" s="68"/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/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69</v>
      </c>
      <c r="B196" s="74">
        <v>41990</v>
      </c>
      <c r="C196" s="65" t="s">
        <v>40</v>
      </c>
      <c r="D196" s="66"/>
      <c r="E196" s="6">
        <v>0</v>
      </c>
    </row>
    <row r="197" spans="1:6" x14ac:dyDescent="0.25">
      <c r="A197" s="72"/>
      <c r="B197" s="75"/>
      <c r="C197" s="67" t="s">
        <v>41</v>
      </c>
      <c r="D197" s="68"/>
      <c r="E197" s="6">
        <v>0</v>
      </c>
    </row>
    <row r="198" spans="1:6" x14ac:dyDescent="0.25">
      <c r="A198" s="72"/>
      <c r="B198" s="75"/>
      <c r="C198" s="67" t="s">
        <v>42</v>
      </c>
      <c r="D198" s="68"/>
      <c r="E198" s="6">
        <v>0</v>
      </c>
    </row>
    <row r="199" spans="1:6" x14ac:dyDescent="0.25">
      <c r="A199" s="72"/>
      <c r="B199" s="75"/>
      <c r="C199" s="67" t="s">
        <v>43</v>
      </c>
      <c r="D199" s="68"/>
      <c r="E199" s="6">
        <v>0</v>
      </c>
    </row>
    <row r="200" spans="1:6" x14ac:dyDescent="0.25">
      <c r="A200" s="72"/>
      <c r="B200" s="75"/>
      <c r="C200" s="67" t="s">
        <v>44</v>
      </c>
      <c r="D200" s="68"/>
      <c r="E200" s="6">
        <v>0</v>
      </c>
    </row>
    <row r="201" spans="1:6" x14ac:dyDescent="0.25">
      <c r="A201" s="72"/>
      <c r="B201" s="75"/>
      <c r="C201" s="67" t="s">
        <v>45</v>
      </c>
      <c r="D201" s="68"/>
      <c r="E201" s="6">
        <v>0</v>
      </c>
    </row>
    <row r="202" spans="1:6" x14ac:dyDescent="0.25">
      <c r="A202" s="72"/>
      <c r="B202" s="75"/>
      <c r="C202" s="67" t="s">
        <v>46</v>
      </c>
      <c r="D202" s="68"/>
      <c r="E202" s="6">
        <v>0</v>
      </c>
    </row>
    <row r="203" spans="1:6" x14ac:dyDescent="0.25">
      <c r="A203" s="72"/>
      <c r="B203" s="75"/>
      <c r="C203" s="67" t="s">
        <v>47</v>
      </c>
      <c r="D203" s="68"/>
      <c r="E203" s="6">
        <v>0</v>
      </c>
    </row>
    <row r="204" spans="1:6" x14ac:dyDescent="0.25">
      <c r="A204" s="72"/>
      <c r="B204" s="75"/>
      <c r="C204" s="67" t="s">
        <v>48</v>
      </c>
      <c r="D204" s="68"/>
      <c r="E204" s="6">
        <v>0</v>
      </c>
    </row>
    <row r="205" spans="1:6" x14ac:dyDescent="0.25">
      <c r="A205" s="72"/>
      <c r="B205" s="75"/>
      <c r="C205" s="67" t="s">
        <v>49</v>
      </c>
      <c r="D205" s="68"/>
      <c r="E205" s="6">
        <v>0</v>
      </c>
    </row>
    <row r="206" spans="1:6" x14ac:dyDescent="0.25">
      <c r="A206" s="72"/>
      <c r="B206" s="75"/>
      <c r="C206" s="67" t="s">
        <v>50</v>
      </c>
      <c r="D206" s="68"/>
      <c r="E206" s="6">
        <v>0</v>
      </c>
    </row>
    <row r="207" spans="1:6" x14ac:dyDescent="0.25">
      <c r="A207" s="72"/>
      <c r="B207" s="75"/>
      <c r="C207" s="67" t="s">
        <v>51</v>
      </c>
      <c r="D207" s="68"/>
      <c r="E207" s="6">
        <v>0</v>
      </c>
    </row>
    <row r="208" spans="1:6" x14ac:dyDescent="0.25">
      <c r="A208" s="72"/>
      <c r="B208" s="75"/>
      <c r="C208" s="67" t="s">
        <v>52</v>
      </c>
      <c r="D208" s="68"/>
      <c r="E208" s="6">
        <v>0</v>
      </c>
    </row>
    <row r="209" spans="1:6" x14ac:dyDescent="0.25">
      <c r="A209" s="72"/>
      <c r="B209" s="75"/>
      <c r="C209" s="67" t="s">
        <v>53</v>
      </c>
      <c r="D209" s="68"/>
      <c r="E209" s="6">
        <v>0</v>
      </c>
    </row>
    <row r="210" spans="1:6" x14ac:dyDescent="0.25">
      <c r="A210" s="72"/>
      <c r="B210" s="75"/>
      <c r="C210" s="67" t="s">
        <v>54</v>
      </c>
      <c r="D210" s="68"/>
      <c r="E210" s="6">
        <v>0</v>
      </c>
    </row>
    <row r="211" spans="1:6" x14ac:dyDescent="0.25">
      <c r="A211" s="72"/>
      <c r="B211" s="75"/>
      <c r="C211" s="67" t="s">
        <v>55</v>
      </c>
      <c r="D211" s="68"/>
      <c r="E211" s="6">
        <v>0</v>
      </c>
    </row>
    <row r="212" spans="1:6" x14ac:dyDescent="0.25">
      <c r="A212" s="72"/>
      <c r="B212" s="75"/>
      <c r="C212" s="67" t="s">
        <v>56</v>
      </c>
      <c r="D212" s="68"/>
      <c r="E212" s="6">
        <v>0</v>
      </c>
    </row>
    <row r="213" spans="1:6" x14ac:dyDescent="0.25">
      <c r="A213" s="72"/>
      <c r="B213" s="75"/>
      <c r="C213" s="67" t="s">
        <v>57</v>
      </c>
      <c r="D213" s="68"/>
      <c r="E213" s="6">
        <v>0</v>
      </c>
    </row>
    <row r="214" spans="1:6" x14ac:dyDescent="0.25">
      <c r="A214" s="72"/>
      <c r="B214" s="75"/>
      <c r="C214" s="67" t="s">
        <v>58</v>
      </c>
      <c r="D214" s="68"/>
      <c r="E214" s="6">
        <v>0</v>
      </c>
    </row>
    <row r="215" spans="1:6" x14ac:dyDescent="0.25">
      <c r="A215" s="72"/>
      <c r="B215" s="75"/>
      <c r="C215" s="67" t="s">
        <v>59</v>
      </c>
      <c r="D215" s="68"/>
      <c r="E215" s="6">
        <v>0</v>
      </c>
    </row>
    <row r="216" spans="1:6" x14ac:dyDescent="0.25">
      <c r="A216" s="72"/>
      <c r="B216" s="75"/>
      <c r="C216" s="67" t="s">
        <v>60</v>
      </c>
      <c r="D216" s="68"/>
      <c r="E216" s="6">
        <v>0</v>
      </c>
    </row>
    <row r="217" spans="1:6" x14ac:dyDescent="0.25">
      <c r="A217" s="72"/>
      <c r="B217" s="75"/>
      <c r="C217" s="67" t="s">
        <v>61</v>
      </c>
      <c r="D217" s="68"/>
      <c r="E217" s="6">
        <v>0</v>
      </c>
    </row>
    <row r="218" spans="1:6" x14ac:dyDescent="0.25">
      <c r="A218" s="72"/>
      <c r="B218" s="75"/>
      <c r="C218" s="67" t="s">
        <v>62</v>
      </c>
      <c r="D218" s="68"/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/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70</v>
      </c>
      <c r="B223" s="74">
        <v>41990</v>
      </c>
      <c r="C223" s="65" t="s">
        <v>40</v>
      </c>
      <c r="D223" s="66">
        <v>95.2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103.2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121.6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122.8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127.6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123.6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118.4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107.2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84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80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80.8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81.2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88.8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83.2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77.599999999999994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80.400000000000006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72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60.8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58.4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64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64.400000000000006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70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72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76</v>
      </c>
      <c r="E246" s="6">
        <v>0</v>
      </c>
    </row>
    <row r="247" spans="1:6" x14ac:dyDescent="0.25">
      <c r="B247" s="77" t="s">
        <v>64</v>
      </c>
      <c r="D247" s="78">
        <f>SUM(D223:D246)</f>
        <v>2113.1999999999998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71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72</v>
      </c>
      <c r="B277" s="74">
        <v>41990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73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74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75</v>
      </c>
      <c r="B358" s="74">
        <v>41990</v>
      </c>
      <c r="C358" s="65" t="s">
        <v>40</v>
      </c>
      <c r="D358" s="66">
        <v>92.4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99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118.8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125.4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118.8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125.4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112.2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105.6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79.2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72.599999999999994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79.2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72.599999999999994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85.8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79.2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72.599999999999994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72.599999999999994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66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52.8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52.8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59.4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59.4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66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66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72.599999999999994</v>
      </c>
      <c r="E381" s="6">
        <v>0</v>
      </c>
    </row>
    <row r="382" spans="1:6" x14ac:dyDescent="0.25">
      <c r="B382" s="77" t="s">
        <v>64</v>
      </c>
      <c r="D382" s="78">
        <f>SUM(D358:D381)</f>
        <v>2006.3999999999999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76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77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</sheetData>
  <mergeCells count="32">
    <mergeCell ref="A412:A435"/>
    <mergeCell ref="B412:B435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2014-12-18T08:50:37Z</dcterms:modified>
</cp:coreProperties>
</file>